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Лот №2" sheetId="2" r:id="rId1"/>
  </sheets>
  <calcPr calcId="145621"/>
</workbook>
</file>

<file path=xl/calcChain.xml><?xml version="1.0" encoding="utf-8"?>
<calcChain xmlns="http://schemas.openxmlformats.org/spreadsheetml/2006/main">
  <c r="K19" i="2" l="1"/>
  <c r="C10" i="2" s="1"/>
  <c r="E10" i="2" s="1"/>
  <c r="J19" i="2"/>
  <c r="C9" i="2" s="1"/>
  <c r="E9" i="2" s="1"/>
  <c r="I19" i="2"/>
  <c r="C8" i="2" s="1"/>
  <c r="E8" i="2" s="1"/>
  <c r="H19" i="2"/>
  <c r="C7" i="2" s="1"/>
  <c r="E7" i="2" s="1"/>
  <c r="G19" i="2"/>
  <c r="C6" i="2" s="1"/>
  <c r="E6" i="2" s="1"/>
  <c r="E11" i="2" l="1"/>
  <c r="E12" i="2" s="1"/>
</calcChain>
</file>

<file path=xl/sharedStrings.xml><?xml version="1.0" encoding="utf-8"?>
<sst xmlns="http://schemas.openxmlformats.org/spreadsheetml/2006/main" count="47" uniqueCount="41">
  <si>
    <t>Кол.</t>
  </si>
  <si>
    <t>Цена</t>
  </si>
  <si>
    <t>Стоим.</t>
  </si>
  <si>
    <t>Стол письменный  1400/600/750
двойная L-рама, штабелируемый 
ДСП</t>
  </si>
  <si>
    <t>Стол компьютерный  800/650/750
2 Т-ножки, не штабелируемый,
не складной, ДСП</t>
  </si>
  <si>
    <t>Стеллаж  1200/400/2070
3 нижние полки закрыты 2-мя сдвижными дверьми с замком,
2 верхние полки открытые, ДСП</t>
  </si>
  <si>
    <t>Вешалка напольная складная
метал.</t>
  </si>
  <si>
    <t>Стул штабелируемый
без обивки,полозья,
с подлокотниками</t>
  </si>
  <si>
    <t xml:space="preserve">ИТОГО: </t>
  </si>
  <si>
    <t>без НДС</t>
  </si>
  <si>
    <t>3</t>
  </si>
  <si>
    <t>Адрес</t>
  </si>
  <si>
    <t>Стол</t>
  </si>
  <si>
    <t>Стеллаж</t>
  </si>
  <si>
    <t>Вешалка</t>
  </si>
  <si>
    <t>Стул</t>
  </si>
  <si>
    <t>№ п/п</t>
  </si>
  <si>
    <t>Грузополучатель</t>
  </si>
  <si>
    <t>#1</t>
  </si>
  <si>
    <t>#2</t>
  </si>
  <si>
    <t>#3</t>
  </si>
  <si>
    <t>#4</t>
  </si>
  <si>
    <t>#5</t>
  </si>
  <si>
    <t>ИТОГО:</t>
  </si>
  <si>
    <t>Апатитская ТЭЦ</t>
  </si>
  <si>
    <t>4</t>
  </si>
  <si>
    <t>Каскад Нивских ГЭС</t>
  </si>
  <si>
    <t>Каскад Серебрянских ГЭС</t>
  </si>
  <si>
    <t>Каскад Туломских ГЭС</t>
  </si>
  <si>
    <t>Мурманская обл., г. Апатиты, Апатитская ТЭЦ (Промплощадка)</t>
  </si>
  <si>
    <t>Мурманская обл., г. Кандалакша, ул. Чкалова, д. 42/18</t>
  </si>
  <si>
    <t>Мурманская обл., Кольский р-н, пос.Туманный, ул.Энергетиков, 55</t>
  </si>
  <si>
    <t>Мурманская обл., Кольский р-н, пос.Мурмаши</t>
  </si>
  <si>
    <t>Мебель для оснащения учебных классов филиала "Кольский"</t>
  </si>
  <si>
    <t>Сводная спецификация</t>
  </si>
  <si>
    <t>Приложение №2</t>
  </si>
  <si>
    <t>к Техническому заданию</t>
  </si>
  <si>
    <t>Административный директор филиала "Кольский"</t>
  </si>
  <si>
    <t>(С.И. Сизоненко)</t>
  </si>
  <si>
    <t>Начальник Департамента по персоналу</t>
  </si>
  <si>
    <t>(С.П. Варзаев)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</si>
</sst>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center" wrapText="1"/>
    </xf>
    <xf numFmtId="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vertical="center"/>
    </xf>
    <xf numFmtId="0" fontId="0" fillId="3" borderId="2" xfId="0" applyFill="1" applyBorder="1" applyAlignment="1">
      <alignment vertical="center" wrapText="1"/>
    </xf>
    <xf numFmtId="0" fontId="0" fillId="3" borderId="3" xfId="0" applyFill="1" applyBorder="1"/>
    <xf numFmtId="4" fontId="1" fillId="3" borderId="2" xfId="0" applyNumberFormat="1" applyFont="1" applyFill="1" applyBorder="1" applyAlignment="1">
      <alignment horizontal="center" vertical="center"/>
    </xf>
    <xf numFmtId="0" fontId="0" fillId="3" borderId="2" xfId="0" applyFill="1" applyBorder="1"/>
    <xf numFmtId="1" fontId="0" fillId="0" borderId="2" xfId="0" applyNumberForma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" fontId="0" fillId="3" borderId="2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4" borderId="2" xfId="0" applyFont="1" applyFill="1" applyBorder="1" applyAlignment="1">
      <alignment vertical="center"/>
    </xf>
    <xf numFmtId="1" fontId="0" fillId="4" borderId="2" xfId="0" applyNumberFormat="1" applyFont="1" applyFill="1" applyBorder="1" applyAlignment="1">
      <alignment horizontal="center" vertical="center"/>
    </xf>
    <xf numFmtId="49" fontId="0" fillId="4" borderId="2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right"/>
    </xf>
    <xf numFmtId="4" fontId="3" fillId="4" borderId="4" xfId="0" applyNumberFormat="1" applyFont="1" applyFill="1" applyBorder="1" applyAlignment="1">
      <alignment vertical="center" wrapText="1"/>
    </xf>
    <xf numFmtId="4" fontId="3" fillId="4" borderId="5" xfId="0" applyNumberFormat="1" applyFont="1" applyFill="1" applyBorder="1" applyAlignment="1">
      <alignment vertical="center" wrapText="1"/>
    </xf>
    <xf numFmtId="4" fontId="3" fillId="4" borderId="6" xfId="0" applyNumberFormat="1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vertical="center" wrapText="1"/>
    </xf>
    <xf numFmtId="4" fontId="1" fillId="2" borderId="7" xfId="0" applyNumberFormat="1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A4" workbookViewId="0">
      <selection sqref="A1:K25"/>
    </sheetView>
  </sheetViews>
  <sheetFormatPr defaultRowHeight="15" x14ac:dyDescent="0.25"/>
  <cols>
    <col min="1" max="1" width="5.5703125" customWidth="1"/>
    <col min="2" max="2" width="36.140625" customWidth="1"/>
    <col min="3" max="4" width="9.85546875" customWidth="1"/>
    <col min="5" max="6" width="12.5703125" customWidth="1"/>
  </cols>
  <sheetData>
    <row r="1" spans="1:11" x14ac:dyDescent="0.25">
      <c r="A1" s="21" t="s">
        <v>35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1" t="s">
        <v>36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5" customHeight="1" x14ac:dyDescent="0.25">
      <c r="A3" s="34" t="s">
        <v>33</v>
      </c>
      <c r="B3" s="34"/>
      <c r="C3" s="34"/>
      <c r="D3" s="34"/>
      <c r="E3" s="34"/>
      <c r="F3" s="19"/>
    </row>
    <row r="4" spans="1:11" ht="25.5" customHeight="1" x14ac:dyDescent="0.25">
      <c r="A4" s="35" t="s">
        <v>34</v>
      </c>
      <c r="B4" s="35"/>
      <c r="C4" s="35"/>
      <c r="D4" s="35"/>
      <c r="E4" s="35"/>
    </row>
    <row r="5" spans="1:11" x14ac:dyDescent="0.25">
      <c r="A5" s="12"/>
      <c r="B5" s="1"/>
      <c r="C5" s="1" t="s">
        <v>0</v>
      </c>
      <c r="D5" s="1" t="s">
        <v>1</v>
      </c>
      <c r="E5" s="1" t="s">
        <v>2</v>
      </c>
    </row>
    <row r="6" spans="1:11" ht="45" x14ac:dyDescent="0.25">
      <c r="A6" s="2" t="s">
        <v>18</v>
      </c>
      <c r="B6" s="3" t="s">
        <v>3</v>
      </c>
      <c r="C6" s="11">
        <f>G19</f>
        <v>29</v>
      </c>
      <c r="D6" s="4"/>
      <c r="E6" s="4">
        <f>C6*D6</f>
        <v>0</v>
      </c>
    </row>
    <row r="7" spans="1:11" ht="45" x14ac:dyDescent="0.25">
      <c r="A7" s="2" t="s">
        <v>19</v>
      </c>
      <c r="B7" s="3" t="s">
        <v>4</v>
      </c>
      <c r="C7" s="11">
        <f>H19</f>
        <v>26</v>
      </c>
      <c r="D7" s="4"/>
      <c r="E7" s="4">
        <f t="shared" ref="E7:E10" si="0">C7*D7</f>
        <v>0</v>
      </c>
    </row>
    <row r="8" spans="1:11" ht="60" x14ac:dyDescent="0.25">
      <c r="A8" s="2" t="s">
        <v>20</v>
      </c>
      <c r="B8" s="3" t="s">
        <v>5</v>
      </c>
      <c r="C8" s="11">
        <f>I19</f>
        <v>11</v>
      </c>
      <c r="D8" s="4"/>
      <c r="E8" s="4">
        <f t="shared" si="0"/>
        <v>0</v>
      </c>
    </row>
    <row r="9" spans="1:11" ht="30" x14ac:dyDescent="0.25">
      <c r="A9" s="2" t="s">
        <v>21</v>
      </c>
      <c r="B9" s="5" t="s">
        <v>6</v>
      </c>
      <c r="C9" s="11">
        <f>J19</f>
        <v>10</v>
      </c>
      <c r="D9" s="4"/>
      <c r="E9" s="4">
        <f t="shared" si="0"/>
        <v>0</v>
      </c>
    </row>
    <row r="10" spans="1:11" ht="45" x14ac:dyDescent="0.25">
      <c r="A10" s="2" t="s">
        <v>22</v>
      </c>
      <c r="B10" s="5" t="s">
        <v>7</v>
      </c>
      <c r="C10" s="11">
        <f>K19</f>
        <v>91</v>
      </c>
      <c r="D10" s="4"/>
      <c r="E10" s="4">
        <f t="shared" si="0"/>
        <v>0</v>
      </c>
    </row>
    <row r="11" spans="1:11" ht="21" customHeight="1" x14ac:dyDescent="0.25">
      <c r="A11" s="6"/>
      <c r="B11" s="7" t="s">
        <v>8</v>
      </c>
      <c r="C11" s="8"/>
      <c r="D11" s="8"/>
      <c r="E11" s="9">
        <f>SUM(E6:E10)</f>
        <v>0</v>
      </c>
    </row>
    <row r="12" spans="1:11" ht="21" customHeight="1" x14ac:dyDescent="0.25">
      <c r="A12" s="10"/>
      <c r="B12" s="7" t="s">
        <v>9</v>
      </c>
      <c r="C12" s="8"/>
      <c r="D12" s="8"/>
      <c r="E12" s="9">
        <f>E11/1.18</f>
        <v>0</v>
      </c>
    </row>
    <row r="13" spans="1:11" ht="21" customHeight="1" x14ac:dyDescent="0.25">
      <c r="A13" s="36" t="s">
        <v>16</v>
      </c>
      <c r="B13" s="36" t="s">
        <v>17</v>
      </c>
      <c r="C13" s="28" t="s">
        <v>11</v>
      </c>
      <c r="D13" s="29"/>
      <c r="E13" s="29"/>
      <c r="F13" s="30"/>
      <c r="G13" s="13" t="s">
        <v>12</v>
      </c>
      <c r="H13" s="13" t="s">
        <v>12</v>
      </c>
      <c r="I13" s="13" t="s">
        <v>13</v>
      </c>
      <c r="J13" s="13" t="s">
        <v>14</v>
      </c>
      <c r="K13" s="13" t="s">
        <v>15</v>
      </c>
    </row>
    <row r="14" spans="1:11" x14ac:dyDescent="0.25">
      <c r="A14" s="37"/>
      <c r="B14" s="37"/>
      <c r="C14" s="31"/>
      <c r="D14" s="32"/>
      <c r="E14" s="32"/>
      <c r="F14" s="33"/>
      <c r="G14" s="13" t="s">
        <v>18</v>
      </c>
      <c r="H14" s="13" t="s">
        <v>19</v>
      </c>
      <c r="I14" s="13" t="s">
        <v>20</v>
      </c>
      <c r="J14" s="13" t="s">
        <v>21</v>
      </c>
      <c r="K14" s="13" t="s">
        <v>22</v>
      </c>
    </row>
    <row r="15" spans="1:11" ht="27" customHeight="1" x14ac:dyDescent="0.25">
      <c r="A15" s="18">
        <v>1</v>
      </c>
      <c r="B15" s="16" t="s">
        <v>24</v>
      </c>
      <c r="C15" s="22" t="s">
        <v>29</v>
      </c>
      <c r="D15" s="23"/>
      <c r="E15" s="23"/>
      <c r="F15" s="24"/>
      <c r="G15" s="17">
        <v>11</v>
      </c>
      <c r="H15" s="17">
        <v>8</v>
      </c>
      <c r="I15" s="17">
        <v>1</v>
      </c>
      <c r="J15" s="17">
        <v>1</v>
      </c>
      <c r="K15" s="17">
        <v>31</v>
      </c>
    </row>
    <row r="16" spans="1:11" x14ac:dyDescent="0.25">
      <c r="A16" s="18">
        <v>2</v>
      </c>
      <c r="B16" s="16" t="s">
        <v>26</v>
      </c>
      <c r="C16" s="22" t="s">
        <v>30</v>
      </c>
      <c r="D16" s="23"/>
      <c r="E16" s="23"/>
      <c r="F16" s="24"/>
      <c r="G16" s="17">
        <v>6</v>
      </c>
      <c r="H16" s="17">
        <v>5</v>
      </c>
      <c r="I16" s="17">
        <v>3</v>
      </c>
      <c r="J16" s="17">
        <v>2</v>
      </c>
      <c r="K16" s="17">
        <v>20</v>
      </c>
    </row>
    <row r="17" spans="1:11" ht="24.75" customHeight="1" x14ac:dyDescent="0.25">
      <c r="A17" s="18" t="s">
        <v>10</v>
      </c>
      <c r="B17" s="16" t="s">
        <v>27</v>
      </c>
      <c r="C17" s="25" t="s">
        <v>31</v>
      </c>
      <c r="D17" s="26"/>
      <c r="E17" s="26"/>
      <c r="F17" s="27"/>
      <c r="G17" s="17">
        <v>8</v>
      </c>
      <c r="H17" s="17">
        <v>3</v>
      </c>
      <c r="I17" s="17">
        <v>3</v>
      </c>
      <c r="J17" s="17">
        <v>3</v>
      </c>
      <c r="K17" s="17">
        <v>20</v>
      </c>
    </row>
    <row r="18" spans="1:11" x14ac:dyDescent="0.25">
      <c r="A18" s="18" t="s">
        <v>25</v>
      </c>
      <c r="B18" s="16" t="s">
        <v>28</v>
      </c>
      <c r="C18" s="25" t="s">
        <v>32</v>
      </c>
      <c r="D18" s="26"/>
      <c r="E18" s="26"/>
      <c r="F18" s="27"/>
      <c r="G18" s="17">
        <v>4</v>
      </c>
      <c r="H18" s="17">
        <v>10</v>
      </c>
      <c r="I18" s="17">
        <v>4</v>
      </c>
      <c r="J18" s="17">
        <v>4</v>
      </c>
      <c r="K18" s="17">
        <v>20</v>
      </c>
    </row>
    <row r="19" spans="1:11" x14ac:dyDescent="0.25">
      <c r="A19" s="38" t="s">
        <v>23</v>
      </c>
      <c r="B19" s="39"/>
      <c r="C19" s="39"/>
      <c r="D19" s="39"/>
      <c r="E19" s="39"/>
      <c r="F19" s="40"/>
      <c r="G19" s="14">
        <f>SUM(G15:G18)</f>
        <v>29</v>
      </c>
      <c r="H19" s="15">
        <f t="shared" ref="H19:K19" si="1">SUM(H15:H18)</f>
        <v>26</v>
      </c>
      <c r="I19" s="15">
        <f t="shared" si="1"/>
        <v>11</v>
      </c>
      <c r="J19" s="15">
        <f t="shared" si="1"/>
        <v>10</v>
      </c>
      <c r="K19" s="15">
        <f t="shared" si="1"/>
        <v>91</v>
      </c>
    </row>
    <row r="22" spans="1:11" x14ac:dyDescent="0.25">
      <c r="A22" t="s">
        <v>39</v>
      </c>
      <c r="D22" s="20"/>
      <c r="E22" s="20"/>
      <c r="F22" s="20"/>
      <c r="G22" t="s">
        <v>40</v>
      </c>
    </row>
    <row r="25" spans="1:11" x14ac:dyDescent="0.25">
      <c r="A25" t="s">
        <v>37</v>
      </c>
      <c r="D25" s="20"/>
      <c r="E25" s="20"/>
      <c r="F25" s="20"/>
      <c r="G25" t="s">
        <v>38</v>
      </c>
    </row>
  </sheetData>
  <mergeCells count="12">
    <mergeCell ref="A19:F19"/>
    <mergeCell ref="C18:F18"/>
    <mergeCell ref="C13:F14"/>
    <mergeCell ref="A3:E3"/>
    <mergeCell ref="A4:E4"/>
    <mergeCell ref="A13:A14"/>
    <mergeCell ref="B13:B14"/>
    <mergeCell ref="A1:K1"/>
    <mergeCell ref="A2:K2"/>
    <mergeCell ref="C15:F15"/>
    <mergeCell ref="C16:F16"/>
    <mergeCell ref="C17:F17"/>
  </mergeCells>
  <printOptions horizontalCentered="1"/>
  <pageMargins left="0.51181102362204722" right="0.51181102362204722" top="0.35433070866141736" bottom="0.35433070866141736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Охапкин</dc:creator>
  <cp:lastModifiedBy>Охапкин</cp:lastModifiedBy>
  <cp:lastPrinted>2013-07-11T07:29:18Z</cp:lastPrinted>
  <dcterms:created xsi:type="dcterms:W3CDTF">2013-05-23T12:41:33Z</dcterms:created>
  <dcterms:modified xsi:type="dcterms:W3CDTF">2013-07-11T07:29:20Z</dcterms:modified>
</cp:coreProperties>
</file>